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A17F9693-EC08-4FB0-B5FF-907A54A1411E}" xr6:coauthVersionLast="36" xr6:coauthVersionMax="36" xr10:uidLastSave="{00000000-0000-0000-0000-000000000000}"/>
  <bookViews>
    <workbookView xWindow="0" yWindow="0" windowWidth="16455" windowHeight="5325" xr2:uid="{43653B3C-02CE-4C92-9837-62055BE94F5C}"/>
  </bookViews>
  <sheets>
    <sheet name="영업실적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4" l="1"/>
  <c r="H5" i="4"/>
  <c r="I5" i="4"/>
  <c r="J5" i="4"/>
  <c r="G6" i="4"/>
  <c r="H6" i="4"/>
  <c r="I6" i="4"/>
  <c r="J6" i="4"/>
  <c r="G7" i="4"/>
  <c r="H7" i="4"/>
  <c r="I7" i="4"/>
  <c r="J7" i="4"/>
  <c r="G8" i="4"/>
  <c r="H8" i="4"/>
  <c r="I8" i="4"/>
  <c r="J8" i="4"/>
  <c r="G9" i="4"/>
  <c r="H9" i="4"/>
  <c r="I9" i="4"/>
  <c r="J9" i="4"/>
  <c r="G10" i="4"/>
  <c r="H10" i="4"/>
  <c r="I10" i="4"/>
  <c r="J10" i="4"/>
  <c r="G11" i="4"/>
  <c r="H11" i="4"/>
  <c r="I11" i="4"/>
  <c r="J11" i="4"/>
  <c r="G12" i="4"/>
  <c r="H12" i="4"/>
  <c r="I12" i="4"/>
  <c r="J12" i="4"/>
  <c r="J4" i="4"/>
  <c r="I4" i="4"/>
  <c r="H4" i="4"/>
  <c r="G4" i="4"/>
</calcChain>
</file>

<file path=xl/sharedStrings.xml><?xml version="1.0" encoding="utf-8"?>
<sst xmlns="http://schemas.openxmlformats.org/spreadsheetml/2006/main" count="30" uniqueCount="25">
  <si>
    <t>번호</t>
    <phoneticPr fontId="4" type="noConversion"/>
  </si>
  <si>
    <t>사원명</t>
    <phoneticPr fontId="4" type="noConversion"/>
  </si>
  <si>
    <t>팀명</t>
    <phoneticPr fontId="4" type="noConversion"/>
  </si>
  <si>
    <t>10월</t>
    <phoneticPr fontId="3" type="noConversion"/>
  </si>
  <si>
    <t>11월</t>
  </si>
  <si>
    <t>12월</t>
  </si>
  <si>
    <t>이준석</t>
  </si>
  <si>
    <t>영업1팀</t>
    <phoneticPr fontId="3" type="noConversion"/>
  </si>
  <si>
    <t>송하민</t>
    <phoneticPr fontId="3" type="noConversion"/>
  </si>
  <si>
    <t>영업2팀</t>
    <phoneticPr fontId="3" type="noConversion"/>
  </si>
  <si>
    <t>신지민</t>
    <phoneticPr fontId="3" type="noConversion"/>
  </si>
  <si>
    <t>이진기</t>
    <phoneticPr fontId="3" type="noConversion"/>
  </si>
  <si>
    <t>영업3팀</t>
    <phoneticPr fontId="3" type="noConversion"/>
  </si>
  <si>
    <t>백아연</t>
    <phoneticPr fontId="3" type="noConversion"/>
  </si>
  <si>
    <t>영업4팀</t>
    <phoneticPr fontId="3" type="noConversion"/>
  </si>
  <si>
    <t>이은진</t>
  </si>
  <si>
    <t>전영구</t>
  </si>
  <si>
    <t>문익점</t>
    <phoneticPr fontId="3" type="noConversion"/>
  </si>
  <si>
    <t>이연희</t>
    <phoneticPr fontId="3" type="noConversion"/>
  </si>
  <si>
    <t>총액</t>
    <phoneticPr fontId="3" type="noConversion"/>
  </si>
  <si>
    <t>4분기 영업 실적표</t>
    <phoneticPr fontId="4" type="noConversion"/>
  </si>
  <si>
    <t>월 평균</t>
    <phoneticPr fontId="3" type="noConversion"/>
  </si>
  <si>
    <t>최대 실적</t>
    <phoneticPr fontId="3" type="noConversion"/>
  </si>
  <si>
    <t>최소 실적</t>
    <phoneticPr fontId="3" type="noConversion"/>
  </si>
  <si>
    <t>단위 : 천원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</si>
</sst>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2" applyFont="1" applyAlignment="1">
      <alignment vertical="center"/>
    </xf>
    <xf numFmtId="0" fontId="7" fillId="2" borderId="0" xfId="5" applyFont="1" applyAlignment="1">
      <alignment horizontal="left" vertical="center"/>
    </xf>
    <xf numFmtId="0" fontId="0" fillId="0" borderId="0" xfId="0" applyAlignment="1">
      <alignment horizontal="right" vertical="center"/>
    </xf>
    <xf numFmtId="41" fontId="0" fillId="0" borderId="1" xfId="1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6">
    <cellStyle name="60% - 강조색4" xfId="5" builtinId="44"/>
    <cellStyle name="쉼표 [0]" xfId="1" builtinId="6"/>
    <cellStyle name="쉼표 [0] 2" xfId="4" xr:uid="{6B098B7B-271D-4E16-9B5A-DDE717DBFC5E}"/>
    <cellStyle name="통화 [0] 2" xfId="3" xr:uid="{17580536-EBE8-486C-9AA3-15F98E82923C}"/>
    <cellStyle name="표준" xfId="0" builtinId="0"/>
    <cellStyle name="표준 2" xfId="2" xr:uid="{0E09C61F-690A-44E9-8E5B-39223276C6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C2D8-A2E7-4D0D-B892-B41720D62880}">
  <dimension ref="A1:J12"/>
  <sheetViews>
    <sheetView tabSelected="1" workbookViewId="0">
      <selection activeCell="K9" sqref="K9"/>
    </sheetView>
  </sheetViews>
  <sheetFormatPr defaultRowHeight="16.5" x14ac:dyDescent="0.3"/>
  <cols>
    <col min="1" max="1" width="5.5" bestFit="1" customWidth="1"/>
    <col min="2" max="2" width="7.375" bestFit="1" customWidth="1"/>
    <col min="3" max="3" width="8.125" bestFit="1" customWidth="1"/>
    <col min="4" max="6" width="8.375" bestFit="1" customWidth="1"/>
    <col min="7" max="7" width="9.375" bestFit="1" customWidth="1"/>
    <col min="8" max="8" width="8.375" bestFit="1" customWidth="1"/>
    <col min="9" max="9" width="9.875" bestFit="1" customWidth="1"/>
    <col min="10" max="14" width="10.625" customWidth="1"/>
  </cols>
  <sheetData>
    <row r="1" spans="1:10" ht="26.25" x14ac:dyDescent="0.3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1"/>
      <c r="B2" s="1"/>
      <c r="C2" s="1"/>
      <c r="D2" s="1"/>
      <c r="J2" s="3" t="s">
        <v>24</v>
      </c>
    </row>
    <row r="3" spans="1:10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19</v>
      </c>
      <c r="H3" s="5" t="s">
        <v>21</v>
      </c>
      <c r="I3" s="5" t="s">
        <v>22</v>
      </c>
      <c r="J3" s="5" t="s">
        <v>23</v>
      </c>
    </row>
    <row r="4" spans="1:10" x14ac:dyDescent="0.3">
      <c r="A4" s="6">
        <v>1</v>
      </c>
      <c r="B4" s="6" t="s">
        <v>6</v>
      </c>
      <c r="C4" s="6" t="s">
        <v>7</v>
      </c>
      <c r="D4" s="4">
        <v>40000</v>
      </c>
      <c r="E4" s="4">
        <v>15000</v>
      </c>
      <c r="F4" s="4">
        <v>36000</v>
      </c>
      <c r="G4" s="4">
        <f>SUM(D4:F4)</f>
        <v>91000</v>
      </c>
      <c r="H4" s="4">
        <f>AVERAGE(D4:F4)</f>
        <v>30333.333333333332</v>
      </c>
      <c r="I4" s="4">
        <f>MAX(D4:F4)</f>
        <v>40000</v>
      </c>
      <c r="J4" s="4">
        <f>MIN(D4:F4)</f>
        <v>15000</v>
      </c>
    </row>
    <row r="5" spans="1:10" x14ac:dyDescent="0.3">
      <c r="A5" s="6">
        <v>2</v>
      </c>
      <c r="B5" s="6" t="s">
        <v>8</v>
      </c>
      <c r="C5" s="6" t="s">
        <v>9</v>
      </c>
      <c r="D5" s="4">
        <v>34000</v>
      </c>
      <c r="E5" s="4">
        <v>94000</v>
      </c>
      <c r="F5" s="4">
        <v>20000</v>
      </c>
      <c r="G5" s="4">
        <f t="shared" ref="G5:G12" si="0">SUM(D5:F5)</f>
        <v>148000</v>
      </c>
      <c r="H5" s="4">
        <f t="shared" ref="H5:H12" si="1">AVERAGE(D5:F5)</f>
        <v>49333.333333333336</v>
      </c>
      <c r="I5" s="4">
        <f t="shared" ref="I5:I12" si="2">MAX(D5:F5)</f>
        <v>94000</v>
      </c>
      <c r="J5" s="4">
        <f t="shared" ref="J5:J12" si="3">MIN(D5:F5)</f>
        <v>20000</v>
      </c>
    </row>
    <row r="6" spans="1:10" x14ac:dyDescent="0.3">
      <c r="A6" s="6">
        <v>3</v>
      </c>
      <c r="B6" s="6" t="s">
        <v>18</v>
      </c>
      <c r="C6" s="6" t="s">
        <v>9</v>
      </c>
      <c r="D6" s="4">
        <v>73000</v>
      </c>
      <c r="E6" s="4">
        <v>50000</v>
      </c>
      <c r="F6" s="4">
        <v>64000</v>
      </c>
      <c r="G6" s="4">
        <f t="shared" si="0"/>
        <v>187000</v>
      </c>
      <c r="H6" s="4">
        <f t="shared" si="1"/>
        <v>62333.333333333336</v>
      </c>
      <c r="I6" s="4">
        <f t="shared" si="2"/>
        <v>73000</v>
      </c>
      <c r="J6" s="4">
        <f t="shared" si="3"/>
        <v>50000</v>
      </c>
    </row>
    <row r="7" spans="1:10" x14ac:dyDescent="0.3">
      <c r="A7" s="6">
        <v>4</v>
      </c>
      <c r="B7" s="6" t="s">
        <v>10</v>
      </c>
      <c r="C7" s="6" t="s">
        <v>7</v>
      </c>
      <c r="D7" s="4">
        <v>84000</v>
      </c>
      <c r="E7" s="4">
        <v>31000</v>
      </c>
      <c r="F7" s="4">
        <v>63000</v>
      </c>
      <c r="G7" s="4">
        <f t="shared" si="0"/>
        <v>178000</v>
      </c>
      <c r="H7" s="4">
        <f t="shared" si="1"/>
        <v>59333.333333333336</v>
      </c>
      <c r="I7" s="4">
        <f t="shared" si="2"/>
        <v>84000</v>
      </c>
      <c r="J7" s="4">
        <f t="shared" si="3"/>
        <v>31000</v>
      </c>
    </row>
    <row r="8" spans="1:10" x14ac:dyDescent="0.3">
      <c r="A8" s="6">
        <v>5</v>
      </c>
      <c r="B8" s="6" t="s">
        <v>11</v>
      </c>
      <c r="C8" s="6" t="s">
        <v>12</v>
      </c>
      <c r="D8" s="4">
        <v>71000</v>
      </c>
      <c r="E8" s="4">
        <v>21000</v>
      </c>
      <c r="F8" s="4">
        <v>32000</v>
      </c>
      <c r="G8" s="4">
        <f t="shared" si="0"/>
        <v>124000</v>
      </c>
      <c r="H8" s="4">
        <f t="shared" si="1"/>
        <v>41333.333333333336</v>
      </c>
      <c r="I8" s="4">
        <f t="shared" si="2"/>
        <v>71000</v>
      </c>
      <c r="J8" s="4">
        <f t="shared" si="3"/>
        <v>21000</v>
      </c>
    </row>
    <row r="9" spans="1:10" x14ac:dyDescent="0.3">
      <c r="A9" s="6">
        <v>6</v>
      </c>
      <c r="B9" s="6" t="s">
        <v>13</v>
      </c>
      <c r="C9" s="6" t="s">
        <v>14</v>
      </c>
      <c r="D9" s="4">
        <v>74000</v>
      </c>
      <c r="E9" s="4">
        <v>90000</v>
      </c>
      <c r="F9" s="4">
        <v>66000</v>
      </c>
      <c r="G9" s="4">
        <f t="shared" si="0"/>
        <v>230000</v>
      </c>
      <c r="H9" s="4">
        <f t="shared" si="1"/>
        <v>76666.666666666672</v>
      </c>
      <c r="I9" s="4">
        <f t="shared" si="2"/>
        <v>90000</v>
      </c>
      <c r="J9" s="4">
        <f t="shared" si="3"/>
        <v>66000</v>
      </c>
    </row>
    <row r="10" spans="1:10" x14ac:dyDescent="0.3">
      <c r="A10" s="6">
        <v>7</v>
      </c>
      <c r="B10" s="6" t="s">
        <v>15</v>
      </c>
      <c r="C10" s="6" t="s">
        <v>7</v>
      </c>
      <c r="D10" s="4">
        <v>31000</v>
      </c>
      <c r="E10" s="4">
        <v>66000</v>
      </c>
      <c r="F10" s="4">
        <v>48000</v>
      </c>
      <c r="G10" s="4">
        <f t="shared" si="0"/>
        <v>145000</v>
      </c>
      <c r="H10" s="4">
        <f t="shared" si="1"/>
        <v>48333.333333333336</v>
      </c>
      <c r="I10" s="4">
        <f t="shared" si="2"/>
        <v>66000</v>
      </c>
      <c r="J10" s="4">
        <f t="shared" si="3"/>
        <v>31000</v>
      </c>
    </row>
    <row r="11" spans="1:10" x14ac:dyDescent="0.3">
      <c r="A11" s="6">
        <v>8</v>
      </c>
      <c r="B11" s="6" t="s">
        <v>16</v>
      </c>
      <c r="C11" s="6" t="s">
        <v>9</v>
      </c>
      <c r="D11" s="4">
        <v>84000</v>
      </c>
      <c r="E11" s="4">
        <v>31000</v>
      </c>
      <c r="F11" s="4">
        <v>34000</v>
      </c>
      <c r="G11" s="4">
        <f t="shared" si="0"/>
        <v>149000</v>
      </c>
      <c r="H11" s="4">
        <f t="shared" si="1"/>
        <v>49666.666666666664</v>
      </c>
      <c r="I11" s="4">
        <f t="shared" si="2"/>
        <v>84000</v>
      </c>
      <c r="J11" s="4">
        <f t="shared" si="3"/>
        <v>31000</v>
      </c>
    </row>
    <row r="12" spans="1:10" x14ac:dyDescent="0.3">
      <c r="A12" s="6">
        <v>9</v>
      </c>
      <c r="B12" s="6" t="s">
        <v>17</v>
      </c>
      <c r="C12" s="6" t="s">
        <v>12</v>
      </c>
      <c r="D12" s="4">
        <v>31000</v>
      </c>
      <c r="E12" s="4">
        <v>63000</v>
      </c>
      <c r="F12" s="4">
        <v>73000</v>
      </c>
      <c r="G12" s="4">
        <f t="shared" si="0"/>
        <v>167000</v>
      </c>
      <c r="H12" s="4">
        <f t="shared" si="1"/>
        <v>55666.666666666664</v>
      </c>
      <c r="I12" s="4">
        <f t="shared" si="2"/>
        <v>73000</v>
      </c>
      <c r="J12" s="4">
        <f t="shared" si="3"/>
        <v>31000</v>
      </c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영업실적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2020-11-06T17:24:38Z</dcterms:created>
  <dcterms:modified xsi:type="dcterms:W3CDTF">2020-12-24T09:03:48Z</dcterms:modified>
</cp:coreProperties>
</file>